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horarios nuevos segundos\"/>
    </mc:Choice>
  </mc:AlternateContent>
  <xr:revisionPtr revIDLastSave="0" documentId="13_ncr:1_{1221A67B-34E8-49C3-9FBF-74CE853558A7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9" i="3" l="1"/>
  <c r="T29" i="3" s="1"/>
  <c r="S30" i="3"/>
  <c r="T30" i="3" s="1"/>
  <c r="S31" i="3"/>
  <c r="T31" i="3" s="1"/>
  <c r="S32" i="3"/>
  <c r="T32" i="3" s="1"/>
  <c r="S33" i="3"/>
  <c r="T33" i="3" s="1"/>
  <c r="S20" i="3" l="1"/>
  <c r="T20" i="3" s="1"/>
  <c r="S7" i="3"/>
  <c r="T7" i="3" s="1"/>
  <c r="S8" i="3"/>
  <c r="T8" i="3" s="1"/>
  <c r="S25" i="3" l="1"/>
  <c r="T25" i="3" s="1"/>
  <c r="S26" i="3"/>
  <c r="T26" i="3" s="1"/>
  <c r="S27" i="3"/>
  <c r="T27" i="3" s="1"/>
  <c r="S28" i="3"/>
  <c r="T28" i="3" s="1"/>
  <c r="S24" i="3" l="1"/>
  <c r="T24" i="3" s="1"/>
  <c r="S12" i="3" l="1"/>
  <c r="T12" i="3" s="1"/>
  <c r="S23" i="3" l="1"/>
  <c r="T23" i="3" s="1"/>
  <c r="S11" i="3"/>
  <c r="T11" i="3" s="1"/>
  <c r="S4" i="3"/>
  <c r="T4" i="3" s="1"/>
  <c r="S6" i="3"/>
  <c r="T6" i="3" s="1"/>
  <c r="S16" i="3"/>
  <c r="T16" i="3" s="1"/>
  <c r="S10" i="3"/>
  <c r="T10" i="3" s="1"/>
  <c r="S21" i="3"/>
  <c r="T21" i="3" s="1"/>
  <c r="S14" i="3"/>
  <c r="T14" i="3" s="1"/>
  <c r="S9" i="3"/>
  <c r="T9" i="3" s="1"/>
  <c r="S22" i="3"/>
  <c r="T22" i="3" s="1"/>
  <c r="S19" i="3"/>
  <c r="T19" i="3" s="1"/>
  <c r="S5" i="3"/>
  <c r="T5" i="3" s="1"/>
  <c r="S13" i="3"/>
  <c r="T13" i="3" s="1"/>
  <c r="S15" i="3"/>
  <c r="T15" i="3" s="1"/>
  <c r="S17" i="3"/>
  <c r="T17" i="3" s="1"/>
  <c r="S18" i="3"/>
  <c r="T18" i="3" s="1"/>
</calcChain>
</file>

<file path=xl/sharedStrings.xml><?xml version="1.0" encoding="utf-8"?>
<sst xmlns="http://schemas.openxmlformats.org/spreadsheetml/2006/main" count="240" uniqueCount="136">
  <si>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</si>
  <si>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</si>
  <si>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</si>
  <si>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</si>
  <si>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</si>
  <si>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</si>
  <si>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</si>
  <si>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</si>
  <si>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</si>
  <si>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</si>
  <si>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</si>
  <si>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</si>
  <si>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</si>
  <si>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</si>
  <si>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</si>
  <si>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</si>
  <si>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</si>
  <si>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</si>
  <si>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</si>
  <si>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</si>
  <si>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</si>
  <si>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</si>
  <si>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</si>
  <si>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</si>
  <si>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MARIA FERNANDA</t>
  </si>
  <si>
    <t>CEREZOS</t>
  </si>
  <si>
    <t>PRIMAVERAL</t>
  </si>
  <si>
    <t>INICIO</t>
  </si>
  <si>
    <t>FIN</t>
  </si>
  <si>
    <t>T10</t>
  </si>
  <si>
    <t>T11</t>
  </si>
  <si>
    <t>T12</t>
  </si>
  <si>
    <t>1010183299</t>
  </si>
  <si>
    <t>JUAN DAVID</t>
  </si>
  <si>
    <t>OSPINA OSPINA</t>
  </si>
  <si>
    <t>1011084302</t>
  </si>
  <si>
    <t>PRIETO RIAÑO</t>
  </si>
  <si>
    <t>1012402064</t>
  </si>
  <si>
    <t>PARRAGA GARZON</t>
  </si>
  <si>
    <t>1014206321</t>
  </si>
  <si>
    <t>JAMPOLE ESNEIDER</t>
  </si>
  <si>
    <t>PORRAS ACEVEDO</t>
  </si>
  <si>
    <t>1014860045</t>
  </si>
  <si>
    <t>BRANDON STIVEN</t>
  </si>
  <si>
    <t>PRADA RODRIGUEZ</t>
  </si>
  <si>
    <t>1016834230</t>
  </si>
  <si>
    <t>LUNA ESTEFANIA</t>
  </si>
  <si>
    <t>RODRIGUEZ TORRES</t>
  </si>
  <si>
    <t>1019057521</t>
  </si>
  <si>
    <t>MARIA VALENTINA</t>
  </si>
  <si>
    <t>PALACIOS RENTERIA</t>
  </si>
  <si>
    <t>1019104466</t>
  </si>
  <si>
    <t>FREDDY ALEJANDRO</t>
  </si>
  <si>
    <t>ORDOÑEZ RODRIGUEZ</t>
  </si>
  <si>
    <t>1019842130</t>
  </si>
  <si>
    <t>SAMUEL EDUARDO</t>
  </si>
  <si>
    <t>MORENO PARRA</t>
  </si>
  <si>
    <t>1019991203</t>
  </si>
  <si>
    <t>OBANDO LARRARTE</t>
  </si>
  <si>
    <t>1025461089</t>
  </si>
  <si>
    <t>BRAYAN CAMILO</t>
  </si>
  <si>
    <t>RODRIGUEZ BONILLA</t>
  </si>
  <si>
    <t>1025538023</t>
  </si>
  <si>
    <t>JUAN JOSE</t>
  </si>
  <si>
    <t>MORALES ELLES</t>
  </si>
  <si>
    <t>1026282280</t>
  </si>
  <si>
    <t>VICTOR MANUEL</t>
  </si>
  <si>
    <t>PASOS ESPINAL</t>
  </si>
  <si>
    <t>1028882591</t>
  </si>
  <si>
    <t>CARLOS ALBERTO</t>
  </si>
  <si>
    <t>RODRIGUEZ CASTIBLANCO</t>
  </si>
  <si>
    <t>1031423226</t>
  </si>
  <si>
    <t>KEISIT YINETH</t>
  </si>
  <si>
    <t>PEREZ LOBO</t>
  </si>
  <si>
    <t>1032385683</t>
  </si>
  <si>
    <t>LISETH</t>
  </si>
  <si>
    <t>RIVERA OLIVARES</t>
  </si>
  <si>
    <t>1032392602</t>
  </si>
  <si>
    <t>MARIA ALEJANDRA</t>
  </si>
  <si>
    <t>MORALES HILARION</t>
  </si>
  <si>
    <t>1032434029</t>
  </si>
  <si>
    <t>ERIC SANTIAGO</t>
  </si>
  <si>
    <t>MORENO BARCENAS</t>
  </si>
  <si>
    <t>1033703790</t>
  </si>
  <si>
    <t>DAYAN ALEXANDER</t>
  </si>
  <si>
    <t>MOLINA ARANDA</t>
  </si>
  <si>
    <t>1061533612</t>
  </si>
  <si>
    <t>MIGUEL ANGEL</t>
  </si>
  <si>
    <t>PAJA YALANDA</t>
  </si>
  <si>
    <t>1013125411</t>
  </si>
  <si>
    <t>SANTIAGO ANDRES</t>
  </si>
  <si>
    <t>MUÑOZ MOLA</t>
  </si>
  <si>
    <t>1014213867</t>
  </si>
  <si>
    <t>KARLA JULIANA</t>
  </si>
  <si>
    <t>RINCON PAEZ</t>
  </si>
  <si>
    <t>1023898643</t>
  </si>
  <si>
    <t>DANIEL STIBEN</t>
  </si>
  <si>
    <t>MENDEZ SANCHEZ</t>
  </si>
  <si>
    <t>1028488473</t>
  </si>
  <si>
    <t>ANA SOFIA</t>
  </si>
  <si>
    <t>MUÑOZ DIAZ</t>
  </si>
  <si>
    <t>1031815161</t>
  </si>
  <si>
    <t>ARIEL DANIELA</t>
  </si>
  <si>
    <t>PEREZ ROMERO</t>
  </si>
  <si>
    <t>1034664198</t>
  </si>
  <si>
    <t>SANTIAGO</t>
  </si>
  <si>
    <t>OTALORA GALINDO</t>
  </si>
  <si>
    <t>1073687454</t>
  </si>
  <si>
    <t>ANDRES CAMILO</t>
  </si>
  <si>
    <t>REAY MARTINEZ</t>
  </si>
  <si>
    <t>1106892255</t>
  </si>
  <si>
    <t>PAULA CATALINA</t>
  </si>
  <si>
    <t>QUIROGA ROMERO</t>
  </si>
  <si>
    <t>1116919709</t>
  </si>
  <si>
    <t>FABIAN ANDRES</t>
  </si>
  <si>
    <t>RESTREPO GOMEZ</t>
  </si>
  <si>
    <t>1141319563</t>
  </si>
  <si>
    <t>JUAN FELIPE</t>
  </si>
  <si>
    <t>PERDOMO CARDENAS</t>
  </si>
  <si>
    <t>10 DE JUNIO</t>
  </si>
  <si>
    <t>17 DE JUNIO</t>
  </si>
  <si>
    <t>24 DE JUNIO</t>
  </si>
  <si>
    <t>1 DE JULIO</t>
  </si>
  <si>
    <t>8 DE JULIO</t>
  </si>
  <si>
    <t>15 DE JULIO</t>
  </si>
  <si>
    <t>22 DE JULIO</t>
  </si>
  <si>
    <t>29 DE JULIO</t>
  </si>
  <si>
    <t>5 DE AGOSTO</t>
  </si>
  <si>
    <t>12 DE AGOSTO</t>
  </si>
  <si>
    <t>19 DE AGOSTO</t>
  </si>
  <si>
    <t>26 DE AGOSTO</t>
  </si>
  <si>
    <t>LISTADO DE ASISTENCIA FICHA 3471720</t>
  </si>
  <si>
    <t xml:space="preserve">VALENTINA </t>
  </si>
  <si>
    <t>MENA</t>
  </si>
  <si>
    <t>PAULA</t>
  </si>
  <si>
    <t>MANDEZ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</si>
</sst>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16" fontId="2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5" xfId="0" applyFont="1" applyFill="1" applyBorder="1" applyAlignment="1">
      <alignment horizontal="center" vertical="center"/>
    </xf>
    <xf numFmtId="9" fontId="2" fillId="2" borderId="5" xfId="1" applyFont="1" applyFill="1" applyBorder="1" applyAlignment="1">
      <alignment horizontal="center"/>
    </xf>
    <xf numFmtId="0" fontId="0" fillId="4" borderId="1" xfId="0" applyFill="1" applyBorder="1"/>
    <xf numFmtId="0" fontId="8" fillId="4" borderId="1" xfId="0" applyFont="1" applyFill="1" applyBorder="1"/>
    <xf numFmtId="0" fontId="8" fillId="5" borderId="1" xfId="0" applyFont="1" applyFill="1" applyBorder="1"/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1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left" vertical="top" wrapText="1"/>
    </xf>
  </cellXfs>
  <cellStyles count="3">
    <cellStyle name="Hyperlink" xfId="2" xr:uid="{CEA26820-E401-42C6-9737-2C8A63A7E69D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workbookViewId="0">
      <selection activeCell="B3" sqref="B3"/>
    </sheetView>
  </sheetViews>
  <sheetFormatPr baseColWidth="10" defaultRowHeight="14.5"/>
  <cols>
    <col min="1" max="1" width="3.1796875" bestFit="1" customWidth="1"/>
    <col min="2" max="2" width="6.54296875" customWidth="1"/>
    <col min="3" max="3" width="20.453125" bestFit="1" customWidth="1"/>
    <col min="4" max="4" width="30.1796875" bestFit="1" customWidth="1"/>
    <col min="5" max="6" width="25.54296875" customWidth="1"/>
    <col min="7" max="7" width="13.26953125" customWidth="1"/>
    <col min="8" max="17" width="10.81640625" customWidth="1"/>
    <col min="25" max="25" width="13.81640625" customWidth="1"/>
  </cols>
  <sheetData>
    <row r="1" spans="1:25">
      <c r="C1" t="s">
        <v>27</v>
      </c>
      <c r="D1" s="27">
        <v>46055</v>
      </c>
      <c r="E1" t="s">
        <v>28</v>
      </c>
      <c r="F1" s="27">
        <v>46507</v>
      </c>
    </row>
    <row r="2" spans="1:25" s="2" customFormat="1" ht="34" customHeight="1">
      <c r="B2" s="28" t="s">
        <v>131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22.5" customHeight="1">
      <c r="A3" s="9" t="s">
        <v>14</v>
      </c>
      <c r="B3" s="5" t="s">
        <v>22</v>
      </c>
      <c r="C3" s="1" t="s">
        <v>0</v>
      </c>
      <c r="D3" s="1" t="s">
        <v>1</v>
      </c>
      <c r="E3" s="1" t="s">
        <v>2</v>
      </c>
      <c r="F3" s="1"/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29</v>
      </c>
      <c r="Q3" s="1" t="s">
        <v>30</v>
      </c>
      <c r="R3" s="1" t="s">
        <v>31</v>
      </c>
      <c r="S3" s="1" t="s">
        <v>15</v>
      </c>
      <c r="T3" s="1" t="s">
        <v>16</v>
      </c>
      <c r="U3" s="1" t="s">
        <v>17</v>
      </c>
      <c r="V3" s="1" t="s">
        <v>18</v>
      </c>
      <c r="W3" s="11" t="s">
        <v>19</v>
      </c>
      <c r="X3" s="10" t="s">
        <v>20</v>
      </c>
      <c r="Y3" s="10" t="s">
        <v>21</v>
      </c>
    </row>
    <row r="4" spans="1:25" ht="18" customHeight="1" thickBot="1">
      <c r="A4" s="20">
        <v>1</v>
      </c>
      <c r="B4" s="25" t="s">
        <v>13</v>
      </c>
      <c r="C4" s="26" t="s">
        <v>32</v>
      </c>
      <c r="D4" s="26" t="s">
        <v>33</v>
      </c>
      <c r="E4" s="26" t="s">
        <v>34</v>
      </c>
      <c r="F4" s="21"/>
      <c r="G4" s="13">
        <v>1</v>
      </c>
      <c r="H4" s="13"/>
      <c r="I4" s="13"/>
      <c r="J4" s="13"/>
      <c r="K4" s="13"/>
      <c r="L4" s="13"/>
      <c r="M4" s="13"/>
      <c r="N4" s="13"/>
      <c r="O4" s="13"/>
      <c r="P4" s="7"/>
      <c r="Q4" s="7"/>
      <c r="R4" s="7"/>
      <c r="S4" s="8">
        <f t="shared" ref="S4:S24" si="0">COUNTIF(G4:R4,1)/9</f>
        <v>0.1111111111111111</v>
      </c>
      <c r="T4" s="8">
        <f t="shared" ref="T4:T24" si="1">1-S4</f>
        <v>0.88888888888888884</v>
      </c>
      <c r="U4" s="4"/>
      <c r="V4" s="4"/>
      <c r="W4" s="4"/>
      <c r="X4" s="4"/>
      <c r="Y4" s="4"/>
    </row>
    <row r="5" spans="1:25" ht="18" customHeight="1" thickBot="1">
      <c r="A5" s="20">
        <v>2</v>
      </c>
      <c r="B5" s="25" t="s">
        <v>13</v>
      </c>
      <c r="C5" s="26" t="s">
        <v>35</v>
      </c>
      <c r="D5" s="26" t="s">
        <v>24</v>
      </c>
      <c r="E5" s="26" t="s">
        <v>36</v>
      </c>
      <c r="F5" s="21"/>
      <c r="G5" s="13">
        <v>1</v>
      </c>
      <c r="H5" s="13"/>
      <c r="I5" s="13"/>
      <c r="J5" s="13"/>
      <c r="K5" s="13"/>
      <c r="L5" s="13"/>
      <c r="M5" s="13"/>
      <c r="N5" s="13"/>
      <c r="O5" s="13"/>
      <c r="P5" s="7"/>
      <c r="Q5" s="7"/>
      <c r="R5" s="7"/>
      <c r="S5" s="8">
        <f t="shared" si="0"/>
        <v>0.1111111111111111</v>
      </c>
      <c r="T5" s="8">
        <f t="shared" si="1"/>
        <v>0.88888888888888884</v>
      </c>
      <c r="U5" s="4"/>
      <c r="V5" s="4"/>
      <c r="W5" s="4"/>
      <c r="X5" s="4"/>
      <c r="Y5" s="4"/>
    </row>
    <row r="6" spans="1:25" ht="19.5" customHeight="1" thickBot="1">
      <c r="A6" s="20">
        <v>3</v>
      </c>
      <c r="B6" s="25" t="s">
        <v>13</v>
      </c>
      <c r="C6" s="26" t="s">
        <v>37</v>
      </c>
      <c r="D6" s="26" t="s">
        <v>33</v>
      </c>
      <c r="E6" s="26" t="s">
        <v>38</v>
      </c>
      <c r="F6" s="21"/>
      <c r="G6" s="13">
        <v>1</v>
      </c>
      <c r="H6" s="13"/>
      <c r="I6" s="13"/>
      <c r="J6" s="13"/>
      <c r="K6" s="13"/>
      <c r="L6" s="13"/>
      <c r="M6" s="13"/>
      <c r="N6" s="13"/>
      <c r="O6" s="13"/>
      <c r="P6" s="7"/>
      <c r="Q6" s="7"/>
      <c r="R6" s="7"/>
      <c r="S6" s="8">
        <f t="shared" si="0"/>
        <v>0.1111111111111111</v>
      </c>
      <c r="T6" s="8">
        <f t="shared" si="1"/>
        <v>0.88888888888888884</v>
      </c>
      <c r="U6" s="4"/>
      <c r="V6" s="4"/>
      <c r="W6" s="4"/>
      <c r="X6" s="4"/>
      <c r="Y6" s="4"/>
    </row>
    <row r="7" spans="1:25" s="17" customFormat="1" ht="17.5" customHeight="1" thickBot="1">
      <c r="A7" s="20">
        <v>4</v>
      </c>
      <c r="B7" s="25" t="s">
        <v>13</v>
      </c>
      <c r="C7" s="26" t="s">
        <v>39</v>
      </c>
      <c r="D7" s="26" t="s">
        <v>40</v>
      </c>
      <c r="E7" s="26" t="s">
        <v>41</v>
      </c>
      <c r="F7" s="23"/>
      <c r="G7" s="13">
        <v>1</v>
      </c>
      <c r="H7" s="13"/>
      <c r="I7" s="13"/>
      <c r="J7" s="13"/>
      <c r="K7" s="13"/>
      <c r="L7" s="13"/>
      <c r="M7" s="13"/>
      <c r="N7" s="13"/>
      <c r="O7" s="13"/>
      <c r="P7" s="7"/>
      <c r="Q7" s="7"/>
      <c r="R7" s="7"/>
      <c r="S7" s="8">
        <f t="shared" ref="S7:S8" si="2">COUNTIF(G7:R7,1)/9</f>
        <v>0.1111111111111111</v>
      </c>
      <c r="T7" s="8">
        <f t="shared" ref="T7:T8" si="3">1-S7</f>
        <v>0.88888888888888884</v>
      </c>
      <c r="U7" s="16"/>
      <c r="V7" s="16"/>
      <c r="W7" s="16"/>
      <c r="X7" s="16"/>
      <c r="Y7" s="16"/>
    </row>
    <row r="8" spans="1:25" s="17" customFormat="1" ht="17.5" customHeight="1" thickBot="1">
      <c r="A8" s="20">
        <v>5</v>
      </c>
      <c r="B8" s="25" t="s">
        <v>13</v>
      </c>
      <c r="C8" s="26" t="s">
        <v>42</v>
      </c>
      <c r="D8" s="26" t="s">
        <v>43</v>
      </c>
      <c r="E8" s="26" t="s">
        <v>44</v>
      </c>
      <c r="F8" s="24"/>
      <c r="G8" s="13">
        <v>1</v>
      </c>
      <c r="H8" s="13"/>
      <c r="I8" s="13"/>
      <c r="J8" s="13"/>
      <c r="K8" s="13"/>
      <c r="L8" s="13"/>
      <c r="M8" s="13"/>
      <c r="N8" s="13"/>
      <c r="O8" s="13"/>
      <c r="P8" s="7"/>
      <c r="Q8" s="7"/>
      <c r="R8" s="7"/>
      <c r="S8" s="8">
        <f t="shared" si="2"/>
        <v>0.1111111111111111</v>
      </c>
      <c r="T8" s="8">
        <f t="shared" si="3"/>
        <v>0.88888888888888884</v>
      </c>
      <c r="U8" s="16"/>
      <c r="V8" s="16"/>
      <c r="W8" s="16"/>
      <c r="X8" s="16"/>
      <c r="Y8" s="16"/>
    </row>
    <row r="9" spans="1:25" ht="18" customHeight="1" thickBot="1">
      <c r="A9" s="20">
        <v>6</v>
      </c>
      <c r="B9" s="25" t="s">
        <v>13</v>
      </c>
      <c r="C9" s="26" t="s">
        <v>45</v>
      </c>
      <c r="D9" s="26" t="s">
        <v>46</v>
      </c>
      <c r="E9" s="26" t="s">
        <v>47</v>
      </c>
      <c r="F9" s="21"/>
      <c r="G9" s="13">
        <v>1</v>
      </c>
      <c r="H9" s="13"/>
      <c r="I9" s="13"/>
      <c r="J9" s="13"/>
      <c r="K9" s="13"/>
      <c r="L9" s="13"/>
      <c r="M9" s="13"/>
      <c r="N9" s="13"/>
      <c r="O9" s="13"/>
      <c r="P9" s="7"/>
      <c r="Q9" s="7"/>
      <c r="R9" s="7"/>
      <c r="S9" s="8">
        <f t="shared" si="0"/>
        <v>0.1111111111111111</v>
      </c>
      <c r="T9" s="8">
        <f t="shared" si="1"/>
        <v>0.88888888888888884</v>
      </c>
      <c r="U9" s="4"/>
      <c r="V9" s="4"/>
      <c r="W9" s="4"/>
      <c r="X9" s="4"/>
      <c r="Y9" s="4"/>
    </row>
    <row r="10" spans="1:25" ht="18" customHeight="1" thickBot="1">
      <c r="A10" s="20">
        <v>7</v>
      </c>
      <c r="B10" s="25" t="s">
        <v>13</v>
      </c>
      <c r="C10" s="26" t="s">
        <v>48</v>
      </c>
      <c r="D10" s="26" t="s">
        <v>49</v>
      </c>
      <c r="E10" s="26" t="s">
        <v>50</v>
      </c>
      <c r="F10" s="21"/>
      <c r="G10" s="13">
        <v>1</v>
      </c>
      <c r="H10" s="13"/>
      <c r="I10" s="13"/>
      <c r="J10" s="13"/>
      <c r="K10" s="13"/>
      <c r="L10" s="13"/>
      <c r="M10" s="13"/>
      <c r="N10" s="13"/>
      <c r="O10" s="13"/>
      <c r="P10" s="7"/>
      <c r="Q10" s="7"/>
      <c r="R10" s="7"/>
      <c r="S10" s="8">
        <f t="shared" si="0"/>
        <v>0.1111111111111111</v>
      </c>
      <c r="T10" s="8">
        <f t="shared" si="1"/>
        <v>0.88888888888888884</v>
      </c>
      <c r="U10" s="4"/>
      <c r="V10" s="4"/>
      <c r="W10" s="4"/>
      <c r="X10" s="4"/>
      <c r="Y10" s="4"/>
    </row>
    <row r="11" spans="1:25" s="17" customFormat="1" ht="17.25" customHeight="1" thickBot="1">
      <c r="A11" s="20">
        <v>8</v>
      </c>
      <c r="B11" s="25" t="s">
        <v>13</v>
      </c>
      <c r="C11" s="26" t="s">
        <v>51</v>
      </c>
      <c r="D11" s="26" t="s">
        <v>52</v>
      </c>
      <c r="E11" s="26" t="s">
        <v>53</v>
      </c>
      <c r="F11" s="22"/>
      <c r="G11" s="13">
        <v>1</v>
      </c>
      <c r="H11" s="13"/>
      <c r="I11" s="13"/>
      <c r="J11" s="13"/>
      <c r="K11" s="13"/>
      <c r="L11" s="13"/>
      <c r="M11" s="13"/>
      <c r="N11" s="13"/>
      <c r="O11" s="13"/>
      <c r="P11" s="7"/>
      <c r="Q11" s="7"/>
      <c r="R11" s="7"/>
      <c r="S11" s="8">
        <f t="shared" si="0"/>
        <v>0.1111111111111111</v>
      </c>
      <c r="T11" s="8">
        <f t="shared" si="1"/>
        <v>0.88888888888888884</v>
      </c>
      <c r="U11" s="16"/>
      <c r="V11" s="16"/>
      <c r="W11" s="16"/>
      <c r="X11" s="16"/>
      <c r="Y11" s="16"/>
    </row>
    <row r="12" spans="1:25" ht="18" customHeight="1" thickBot="1">
      <c r="A12" s="20">
        <v>9</v>
      </c>
      <c r="B12" s="25" t="s">
        <v>13</v>
      </c>
      <c r="C12" s="26" t="s">
        <v>54</v>
      </c>
      <c r="D12" s="26" t="s">
        <v>55</v>
      </c>
      <c r="E12" s="26" t="s">
        <v>56</v>
      </c>
      <c r="F12" s="21"/>
      <c r="G12" s="13">
        <v>1</v>
      </c>
      <c r="H12" s="13"/>
      <c r="I12" s="13"/>
      <c r="J12" s="13"/>
      <c r="K12" s="13"/>
      <c r="L12" s="13"/>
      <c r="M12" s="13"/>
      <c r="N12" s="13"/>
      <c r="O12" s="13"/>
      <c r="P12" s="7"/>
      <c r="Q12" s="7"/>
      <c r="R12" s="7"/>
      <c r="S12" s="8">
        <f t="shared" si="0"/>
        <v>0.1111111111111111</v>
      </c>
      <c r="T12" s="8">
        <f t="shared" si="1"/>
        <v>0.88888888888888884</v>
      </c>
      <c r="U12" s="4"/>
      <c r="V12" s="4"/>
      <c r="W12" s="4"/>
      <c r="X12" s="4"/>
      <c r="Y12" s="4"/>
    </row>
    <row r="13" spans="1:25" ht="18" customHeight="1" thickBot="1">
      <c r="A13" s="20">
        <v>10</v>
      </c>
      <c r="B13" s="25" t="s">
        <v>13</v>
      </c>
      <c r="C13" s="26" t="s">
        <v>57</v>
      </c>
      <c r="D13" s="26" t="s">
        <v>33</v>
      </c>
      <c r="E13" s="26" t="s">
        <v>58</v>
      </c>
      <c r="F13" s="21"/>
      <c r="G13" s="13">
        <v>1</v>
      </c>
      <c r="H13" s="13"/>
      <c r="I13" s="13"/>
      <c r="J13" s="13"/>
      <c r="K13" s="13"/>
      <c r="L13" s="13"/>
      <c r="M13" s="13"/>
      <c r="N13" s="13"/>
      <c r="O13" s="13"/>
      <c r="P13" s="7"/>
      <c r="Q13" s="7"/>
      <c r="R13" s="7"/>
      <c r="S13" s="8">
        <f t="shared" si="0"/>
        <v>0.1111111111111111</v>
      </c>
      <c r="T13" s="8">
        <f t="shared" si="1"/>
        <v>0.88888888888888884</v>
      </c>
      <c r="U13" s="4"/>
      <c r="V13" s="4"/>
      <c r="W13" s="4"/>
      <c r="X13" s="4"/>
      <c r="Y13" s="4"/>
    </row>
    <row r="14" spans="1:25" ht="18" customHeight="1" thickBot="1">
      <c r="A14" s="20">
        <v>11</v>
      </c>
      <c r="B14" s="25" t="s">
        <v>13</v>
      </c>
      <c r="C14" s="26" t="s">
        <v>59</v>
      </c>
      <c r="D14" s="26" t="s">
        <v>60</v>
      </c>
      <c r="E14" s="26" t="s">
        <v>61</v>
      </c>
      <c r="F14" s="21"/>
      <c r="G14" s="13">
        <v>1</v>
      </c>
      <c r="H14" s="13"/>
      <c r="I14" s="13"/>
      <c r="J14" s="13"/>
      <c r="K14" s="13"/>
      <c r="L14" s="13"/>
      <c r="M14" s="13"/>
      <c r="N14" s="13"/>
      <c r="O14" s="13"/>
      <c r="P14" s="7"/>
      <c r="Q14" s="7"/>
      <c r="R14" s="7"/>
      <c r="S14" s="8">
        <f t="shared" si="0"/>
        <v>0.1111111111111111</v>
      </c>
      <c r="T14" s="8">
        <f t="shared" si="1"/>
        <v>0.88888888888888884</v>
      </c>
      <c r="U14" s="4"/>
      <c r="V14" s="4"/>
      <c r="W14" s="4"/>
      <c r="X14" s="4"/>
      <c r="Y14" s="4"/>
    </row>
    <row r="15" spans="1:25" ht="18" customHeight="1" thickBot="1">
      <c r="A15" s="20">
        <v>12</v>
      </c>
      <c r="B15" s="25" t="s">
        <v>13</v>
      </c>
      <c r="C15" s="26" t="s">
        <v>62</v>
      </c>
      <c r="D15" s="26" t="s">
        <v>63</v>
      </c>
      <c r="E15" s="26" t="s">
        <v>64</v>
      </c>
      <c r="F15" s="21"/>
      <c r="G15" s="13">
        <v>1</v>
      </c>
      <c r="H15" s="13"/>
      <c r="I15" s="13"/>
      <c r="J15" s="13"/>
      <c r="K15" s="13"/>
      <c r="L15" s="13"/>
      <c r="M15" s="13"/>
      <c r="N15" s="13"/>
      <c r="O15" s="13"/>
      <c r="P15" s="7"/>
      <c r="Q15" s="7"/>
      <c r="R15" s="7"/>
      <c r="S15" s="8">
        <f t="shared" si="0"/>
        <v>0.1111111111111111</v>
      </c>
      <c r="T15" s="8">
        <f t="shared" si="1"/>
        <v>0.88888888888888884</v>
      </c>
      <c r="U15" s="4"/>
      <c r="V15" s="4"/>
      <c r="W15" s="4"/>
      <c r="X15" s="4"/>
      <c r="Y15" s="4"/>
    </row>
    <row r="16" spans="1:25" ht="18" customHeight="1" thickBot="1">
      <c r="A16" s="20">
        <v>13</v>
      </c>
      <c r="B16" s="25" t="s">
        <v>13</v>
      </c>
      <c r="C16" s="26" t="s">
        <v>65</v>
      </c>
      <c r="D16" s="26" t="s">
        <v>66</v>
      </c>
      <c r="E16" s="26" t="s">
        <v>67</v>
      </c>
      <c r="F16" s="21"/>
      <c r="G16" s="13">
        <v>1</v>
      </c>
      <c r="H16" s="13"/>
      <c r="I16" s="13"/>
      <c r="J16" s="13"/>
      <c r="K16" s="13"/>
      <c r="L16" s="13"/>
      <c r="M16" s="13"/>
      <c r="N16" s="13"/>
      <c r="O16" s="13"/>
      <c r="P16" s="7"/>
      <c r="Q16" s="7"/>
      <c r="R16" s="7"/>
      <c r="S16" s="8">
        <f t="shared" si="0"/>
        <v>0.1111111111111111</v>
      </c>
      <c r="T16" s="8">
        <f t="shared" si="1"/>
        <v>0.88888888888888884</v>
      </c>
      <c r="U16" s="4"/>
      <c r="V16" s="4"/>
      <c r="W16" s="4"/>
      <c r="X16" s="4"/>
      <c r="Y16" s="4"/>
    </row>
    <row r="17" spans="1:25" ht="18" customHeight="1" thickBot="1">
      <c r="A17" s="20">
        <v>14</v>
      </c>
      <c r="B17" s="25" t="s">
        <v>13</v>
      </c>
      <c r="C17" s="26" t="s">
        <v>68</v>
      </c>
      <c r="D17" s="26" t="s">
        <v>69</v>
      </c>
      <c r="E17" s="26" t="s">
        <v>70</v>
      </c>
      <c r="F17" s="21"/>
      <c r="G17" s="13">
        <v>1</v>
      </c>
      <c r="H17" s="13"/>
      <c r="I17" s="13"/>
      <c r="J17" s="13"/>
      <c r="K17" s="13"/>
      <c r="L17" s="13"/>
      <c r="M17" s="13"/>
      <c r="N17" s="13"/>
      <c r="O17" s="13"/>
      <c r="P17" s="7"/>
      <c r="Q17" s="7"/>
      <c r="R17" s="7"/>
      <c r="S17" s="8">
        <f t="shared" si="0"/>
        <v>0.1111111111111111</v>
      </c>
      <c r="T17" s="8">
        <f t="shared" si="1"/>
        <v>0.88888888888888884</v>
      </c>
      <c r="U17" s="4"/>
      <c r="V17" s="4"/>
      <c r="W17" s="4"/>
      <c r="X17" s="4"/>
      <c r="Y17" s="4"/>
    </row>
    <row r="18" spans="1:25" ht="18" customHeight="1" thickBot="1">
      <c r="A18" s="20">
        <v>15</v>
      </c>
      <c r="B18" s="25" t="s">
        <v>13</v>
      </c>
      <c r="C18" s="26" t="s">
        <v>71</v>
      </c>
      <c r="D18" s="26" t="s">
        <v>72</v>
      </c>
      <c r="E18" s="26" t="s">
        <v>73</v>
      </c>
      <c r="F18" s="21"/>
      <c r="G18" s="13">
        <v>1</v>
      </c>
      <c r="H18" s="13"/>
      <c r="I18" s="13"/>
      <c r="J18" s="13"/>
      <c r="K18" s="13"/>
      <c r="L18" s="13"/>
      <c r="M18" s="13"/>
      <c r="N18" s="13"/>
      <c r="O18" s="13"/>
      <c r="P18" s="7"/>
      <c r="Q18" s="7"/>
      <c r="R18" s="7"/>
      <c r="S18" s="8">
        <f t="shared" si="0"/>
        <v>0.1111111111111111</v>
      </c>
      <c r="T18" s="8">
        <f t="shared" si="1"/>
        <v>0.88888888888888884</v>
      </c>
      <c r="U18" s="6"/>
      <c r="V18" s="3"/>
      <c r="W18" s="3"/>
      <c r="X18" s="3"/>
      <c r="Y18" s="3"/>
    </row>
    <row r="19" spans="1:25" ht="18" customHeight="1" thickBot="1">
      <c r="A19" s="20">
        <v>16</v>
      </c>
      <c r="B19" s="25" t="s">
        <v>13</v>
      </c>
      <c r="C19" s="26" t="s">
        <v>74</v>
      </c>
      <c r="D19" s="26" t="s">
        <v>75</v>
      </c>
      <c r="E19" s="26" t="s">
        <v>76</v>
      </c>
      <c r="F19" s="21"/>
      <c r="G19" s="13">
        <v>1</v>
      </c>
      <c r="H19" s="13"/>
      <c r="I19" s="13"/>
      <c r="J19" s="13"/>
      <c r="K19" s="13"/>
      <c r="L19" s="13"/>
      <c r="M19" s="13"/>
      <c r="N19" s="13"/>
      <c r="O19" s="13"/>
      <c r="P19" s="7"/>
      <c r="Q19" s="7"/>
      <c r="R19" s="7"/>
      <c r="S19" s="8">
        <f t="shared" si="0"/>
        <v>0.1111111111111111</v>
      </c>
      <c r="T19" s="8">
        <f t="shared" si="1"/>
        <v>0.88888888888888884</v>
      </c>
      <c r="U19" s="4"/>
      <c r="V19" s="4"/>
      <c r="W19" s="4"/>
      <c r="X19" s="4"/>
      <c r="Y19" s="4"/>
    </row>
    <row r="20" spans="1:25" s="17" customFormat="1" ht="18" customHeight="1" thickBot="1">
      <c r="A20" s="20">
        <v>17</v>
      </c>
      <c r="B20" s="25" t="s">
        <v>13</v>
      </c>
      <c r="C20" s="26" t="s">
        <v>77</v>
      </c>
      <c r="D20" s="26" t="s">
        <v>78</v>
      </c>
      <c r="E20" s="26" t="s">
        <v>79</v>
      </c>
      <c r="F20" s="23"/>
      <c r="G20" s="13">
        <v>1</v>
      </c>
      <c r="H20" s="13"/>
      <c r="I20" s="13"/>
      <c r="J20" s="13"/>
      <c r="K20" s="13"/>
      <c r="L20" s="13"/>
      <c r="M20" s="13"/>
      <c r="N20" s="13"/>
      <c r="O20" s="13"/>
      <c r="P20" s="7"/>
      <c r="Q20" s="7"/>
      <c r="R20" s="7"/>
      <c r="S20" s="8">
        <f t="shared" ref="S20" si="4">COUNTIF(G20:R20,1)/9</f>
        <v>0.1111111111111111</v>
      </c>
      <c r="T20" s="8">
        <f t="shared" ref="T20" si="5">1-S20</f>
        <v>0.88888888888888884</v>
      </c>
      <c r="U20" s="16"/>
      <c r="V20" s="16"/>
      <c r="W20" s="16"/>
      <c r="X20" s="16"/>
      <c r="Y20" s="16"/>
    </row>
    <row r="21" spans="1:25" ht="18" customHeight="1" thickBot="1">
      <c r="A21" s="20">
        <v>18</v>
      </c>
      <c r="B21" s="25" t="s">
        <v>13</v>
      </c>
      <c r="C21" s="26" t="s">
        <v>80</v>
      </c>
      <c r="D21" s="26" t="s">
        <v>81</v>
      </c>
      <c r="E21" s="26" t="s">
        <v>82</v>
      </c>
      <c r="F21" s="21"/>
      <c r="G21" s="13">
        <v>1</v>
      </c>
      <c r="H21" s="13"/>
      <c r="I21" s="13"/>
      <c r="J21" s="13"/>
      <c r="K21" s="13"/>
      <c r="L21" s="13"/>
      <c r="M21" s="13"/>
      <c r="N21" s="13"/>
      <c r="O21" s="13"/>
      <c r="P21" s="7"/>
      <c r="Q21" s="7"/>
      <c r="R21" s="7"/>
      <c r="S21" s="8">
        <f t="shared" si="0"/>
        <v>0.1111111111111111</v>
      </c>
      <c r="T21" s="8">
        <f t="shared" si="1"/>
        <v>0.88888888888888884</v>
      </c>
      <c r="U21" s="4"/>
      <c r="V21" s="4"/>
      <c r="W21" s="4"/>
      <c r="X21" s="4"/>
      <c r="Y21" s="4"/>
    </row>
    <row r="22" spans="1:25" ht="15" thickBot="1">
      <c r="A22" s="20">
        <v>19</v>
      </c>
      <c r="B22" s="25" t="s">
        <v>13</v>
      </c>
      <c r="C22" s="26" t="s">
        <v>83</v>
      </c>
      <c r="D22" s="26" t="s">
        <v>84</v>
      </c>
      <c r="E22" s="26" t="s">
        <v>85</v>
      </c>
      <c r="F22" s="21"/>
      <c r="G22" s="13">
        <v>1</v>
      </c>
      <c r="H22" s="13"/>
      <c r="I22" s="13"/>
      <c r="J22" s="13"/>
      <c r="K22" s="13"/>
      <c r="L22" s="13"/>
      <c r="M22" s="13"/>
      <c r="N22" s="13"/>
      <c r="O22" s="13"/>
      <c r="P22" s="7"/>
      <c r="Q22" s="7"/>
      <c r="R22" s="7"/>
      <c r="S22" s="8">
        <f t="shared" si="0"/>
        <v>0.1111111111111111</v>
      </c>
      <c r="T22" s="8">
        <f t="shared" si="1"/>
        <v>0.88888888888888884</v>
      </c>
      <c r="U22" s="4"/>
      <c r="V22" s="4"/>
      <c r="W22" s="4"/>
      <c r="X22" s="4"/>
      <c r="Y22" s="4"/>
    </row>
    <row r="23" spans="1:25" ht="15" thickBot="1">
      <c r="A23" s="20">
        <v>20</v>
      </c>
      <c r="B23" s="25" t="s">
        <v>13</v>
      </c>
      <c r="C23" s="26" t="s">
        <v>86</v>
      </c>
      <c r="D23" s="26" t="s">
        <v>87</v>
      </c>
      <c r="E23" s="26" t="s">
        <v>88</v>
      </c>
      <c r="F23" s="21"/>
      <c r="G23" s="13">
        <v>1</v>
      </c>
      <c r="H23" s="13"/>
      <c r="I23" s="13"/>
      <c r="J23" s="13"/>
      <c r="K23" s="13"/>
      <c r="L23" s="13"/>
      <c r="M23" s="13"/>
      <c r="N23" s="13"/>
      <c r="O23" s="13"/>
      <c r="P23" s="7"/>
      <c r="Q23" s="7"/>
      <c r="R23" s="7"/>
      <c r="S23" s="8">
        <f t="shared" si="0"/>
        <v>0.1111111111111111</v>
      </c>
      <c r="T23" s="8">
        <f t="shared" si="1"/>
        <v>0.88888888888888884</v>
      </c>
      <c r="U23" s="4"/>
      <c r="V23" s="4"/>
      <c r="W23" s="4"/>
      <c r="X23" s="4"/>
      <c r="Y23" s="4"/>
    </row>
    <row r="24" spans="1:25" ht="15" thickBot="1">
      <c r="A24" s="20">
        <v>21</v>
      </c>
      <c r="B24" s="25" t="s">
        <v>12</v>
      </c>
      <c r="C24" s="26" t="s">
        <v>89</v>
      </c>
      <c r="D24" s="26" t="s">
        <v>90</v>
      </c>
      <c r="E24" s="26" t="s">
        <v>91</v>
      </c>
      <c r="F24" s="21"/>
      <c r="G24" s="13">
        <v>1</v>
      </c>
      <c r="H24" s="13"/>
      <c r="I24" s="13"/>
      <c r="J24" s="13"/>
      <c r="K24" s="13"/>
      <c r="L24" s="13"/>
      <c r="M24" s="13"/>
      <c r="N24" s="13"/>
      <c r="O24" s="13"/>
      <c r="P24" s="7"/>
      <c r="Q24" s="7"/>
      <c r="R24" s="7"/>
      <c r="S24" s="8">
        <f t="shared" si="0"/>
        <v>0.1111111111111111</v>
      </c>
      <c r="T24" s="8">
        <f t="shared" si="1"/>
        <v>0.88888888888888884</v>
      </c>
      <c r="U24" s="4"/>
      <c r="V24" s="4"/>
      <c r="W24" s="4"/>
      <c r="X24" s="4"/>
      <c r="Y24" s="4"/>
    </row>
    <row r="25" spans="1:25" ht="15" thickBot="1">
      <c r="A25" s="20">
        <v>22</v>
      </c>
      <c r="B25" s="25" t="s">
        <v>12</v>
      </c>
      <c r="C25" s="26" t="s">
        <v>92</v>
      </c>
      <c r="D25" s="26" t="s">
        <v>93</v>
      </c>
      <c r="E25" s="26" t="s">
        <v>94</v>
      </c>
      <c r="F25" s="21"/>
      <c r="G25" s="13">
        <v>1</v>
      </c>
      <c r="H25" s="13"/>
      <c r="I25" s="13"/>
      <c r="J25" s="13"/>
      <c r="K25" s="13"/>
      <c r="L25" s="13"/>
      <c r="M25" s="13"/>
      <c r="N25" s="13"/>
      <c r="O25" s="13"/>
      <c r="P25" s="7"/>
      <c r="Q25" s="7"/>
      <c r="R25" s="7"/>
      <c r="S25" s="8">
        <f t="shared" ref="S25:S28" si="6">COUNTIF(G25:R25,1)/9</f>
        <v>0.1111111111111111</v>
      </c>
      <c r="T25" s="8">
        <f t="shared" ref="T25:T28" si="7">1-S25</f>
        <v>0.88888888888888884</v>
      </c>
      <c r="U25" s="4"/>
      <c r="V25" s="4"/>
      <c r="W25" s="4"/>
      <c r="X25" s="4"/>
      <c r="Y25" s="4"/>
    </row>
    <row r="26" spans="1:25" s="17" customFormat="1" ht="15" thickBot="1">
      <c r="A26" s="20">
        <v>23</v>
      </c>
      <c r="B26" s="25" t="s">
        <v>12</v>
      </c>
      <c r="C26" s="26" t="s">
        <v>95</v>
      </c>
      <c r="D26" s="26" t="s">
        <v>96</v>
      </c>
      <c r="E26" s="26" t="s">
        <v>97</v>
      </c>
      <c r="F26" s="21"/>
      <c r="G26" s="13">
        <v>1</v>
      </c>
      <c r="H26" s="13"/>
      <c r="I26" s="13"/>
      <c r="J26" s="13"/>
      <c r="K26" s="13"/>
      <c r="L26" s="13"/>
      <c r="M26" s="13"/>
      <c r="N26" s="13"/>
      <c r="O26" s="13"/>
      <c r="P26" s="7"/>
      <c r="Q26" s="7"/>
      <c r="R26" s="7"/>
      <c r="S26" s="8">
        <f t="shared" si="6"/>
        <v>0.1111111111111111</v>
      </c>
      <c r="T26" s="8">
        <f t="shared" si="7"/>
        <v>0.88888888888888884</v>
      </c>
      <c r="U26" s="16"/>
      <c r="V26" s="16"/>
      <c r="W26" s="16"/>
      <c r="X26" s="16"/>
      <c r="Y26" s="16"/>
    </row>
    <row r="27" spans="1:25" ht="15" thickBot="1">
      <c r="A27" s="20">
        <v>24</v>
      </c>
      <c r="B27" s="25" t="s">
        <v>12</v>
      </c>
      <c r="C27" s="26" t="s">
        <v>98</v>
      </c>
      <c r="D27" s="26" t="s">
        <v>99</v>
      </c>
      <c r="E27" s="26" t="s">
        <v>100</v>
      </c>
      <c r="F27" s="21"/>
      <c r="G27" s="13">
        <v>1</v>
      </c>
      <c r="H27" s="13"/>
      <c r="I27" s="13"/>
      <c r="J27" s="13"/>
      <c r="K27" s="13"/>
      <c r="L27" s="13"/>
      <c r="M27" s="13"/>
      <c r="N27" s="13"/>
      <c r="O27" s="13"/>
      <c r="P27" s="7"/>
      <c r="Q27" s="7"/>
      <c r="R27" s="7"/>
      <c r="S27" s="8">
        <f t="shared" si="6"/>
        <v>0.1111111111111111</v>
      </c>
      <c r="T27" s="8">
        <f t="shared" si="7"/>
        <v>0.88888888888888884</v>
      </c>
      <c r="U27" s="4"/>
      <c r="V27" s="4"/>
      <c r="W27" s="4"/>
      <c r="X27" s="4"/>
      <c r="Y27" s="4"/>
    </row>
    <row r="28" spans="1:25" ht="15" thickBot="1">
      <c r="A28" s="20">
        <v>25</v>
      </c>
      <c r="B28" s="25" t="s">
        <v>12</v>
      </c>
      <c r="C28" s="26" t="s">
        <v>101</v>
      </c>
      <c r="D28" s="26" t="s">
        <v>102</v>
      </c>
      <c r="E28" s="26" t="s">
        <v>103</v>
      </c>
      <c r="F28" s="21"/>
      <c r="G28" s="13">
        <v>1</v>
      </c>
      <c r="H28" s="13"/>
      <c r="I28" s="13"/>
      <c r="J28" s="13"/>
      <c r="K28" s="13"/>
      <c r="L28" s="13"/>
      <c r="M28" s="13"/>
      <c r="N28" s="13"/>
      <c r="O28" s="13"/>
      <c r="P28" s="7"/>
      <c r="Q28" s="18"/>
      <c r="R28" s="18"/>
      <c r="S28" s="19">
        <f t="shared" si="6"/>
        <v>0.1111111111111111</v>
      </c>
      <c r="T28" s="19">
        <f t="shared" si="7"/>
        <v>0.88888888888888884</v>
      </c>
      <c r="U28" s="4"/>
      <c r="V28" s="4"/>
      <c r="W28" s="4"/>
      <c r="X28" s="4"/>
      <c r="Y28" s="4"/>
    </row>
    <row r="29" spans="1:25" ht="15" thickBot="1">
      <c r="A29" s="20">
        <v>26</v>
      </c>
      <c r="B29" s="25" t="s">
        <v>12</v>
      </c>
      <c r="C29" s="26" t="s">
        <v>104</v>
      </c>
      <c r="D29" s="26" t="s">
        <v>105</v>
      </c>
      <c r="E29" s="26" t="s">
        <v>106</v>
      </c>
      <c r="F29" s="21"/>
      <c r="G29" s="13">
        <v>1</v>
      </c>
      <c r="H29" s="13"/>
      <c r="I29" s="13"/>
      <c r="J29" s="13"/>
      <c r="K29" s="13"/>
      <c r="L29" s="13"/>
      <c r="M29" s="13"/>
      <c r="N29" s="13"/>
      <c r="O29" s="13"/>
      <c r="P29" s="7"/>
      <c r="Q29" s="18"/>
      <c r="R29" s="18"/>
      <c r="S29" s="19">
        <f t="shared" ref="S29:S33" si="8">COUNTIF(G29:R29,1)/9</f>
        <v>0.1111111111111111</v>
      </c>
      <c r="T29" s="19">
        <f t="shared" ref="T29:T33" si="9">1-S29</f>
        <v>0.88888888888888884</v>
      </c>
      <c r="U29" s="4"/>
      <c r="V29" s="4"/>
      <c r="W29" s="4"/>
      <c r="X29" s="4"/>
      <c r="Y29" s="4"/>
    </row>
    <row r="30" spans="1:25" ht="15" thickBot="1">
      <c r="A30" s="20">
        <v>27</v>
      </c>
      <c r="B30" s="25" t="s">
        <v>12</v>
      </c>
      <c r="C30" s="26" t="s">
        <v>107</v>
      </c>
      <c r="D30" s="26" t="s">
        <v>108</v>
      </c>
      <c r="E30" s="26" t="s">
        <v>109</v>
      </c>
      <c r="F30" s="21"/>
      <c r="G30" s="13">
        <v>1</v>
      </c>
      <c r="H30" s="13"/>
      <c r="I30" s="13"/>
      <c r="J30" s="13"/>
      <c r="K30" s="13"/>
      <c r="L30" s="13"/>
      <c r="M30" s="13"/>
      <c r="N30" s="13"/>
      <c r="O30" s="13"/>
      <c r="P30" s="7"/>
      <c r="Q30" s="18"/>
      <c r="R30" s="18"/>
      <c r="S30" s="19">
        <f t="shared" si="8"/>
        <v>0.1111111111111111</v>
      </c>
      <c r="T30" s="19">
        <f t="shared" si="9"/>
        <v>0.88888888888888884</v>
      </c>
      <c r="U30" s="4"/>
      <c r="V30" s="4"/>
      <c r="W30" s="4"/>
      <c r="X30" s="4"/>
      <c r="Y30" s="4"/>
    </row>
    <row r="31" spans="1:25" ht="15" thickBot="1">
      <c r="A31" s="20">
        <v>28</v>
      </c>
      <c r="B31" s="25" t="s">
        <v>12</v>
      </c>
      <c r="C31" s="26" t="s">
        <v>110</v>
      </c>
      <c r="D31" s="26" t="s">
        <v>111</v>
      </c>
      <c r="E31" s="26" t="s">
        <v>112</v>
      </c>
      <c r="F31" s="21"/>
      <c r="G31" s="13">
        <v>1</v>
      </c>
      <c r="H31" s="13"/>
      <c r="I31" s="13"/>
      <c r="J31" s="13"/>
      <c r="K31" s="13"/>
      <c r="L31" s="13"/>
      <c r="M31" s="13"/>
      <c r="N31" s="13"/>
      <c r="O31" s="13"/>
      <c r="P31" s="7"/>
      <c r="Q31" s="18"/>
      <c r="R31" s="18"/>
      <c r="S31" s="19">
        <f t="shared" si="8"/>
        <v>0.1111111111111111</v>
      </c>
      <c r="T31" s="19">
        <f t="shared" si="9"/>
        <v>0.88888888888888884</v>
      </c>
      <c r="U31" s="4"/>
      <c r="V31" s="4"/>
      <c r="W31" s="4"/>
      <c r="X31" s="4"/>
      <c r="Y31" s="4"/>
    </row>
    <row r="32" spans="1:25" ht="15" thickBot="1">
      <c r="A32" s="20">
        <v>29</v>
      </c>
      <c r="B32" s="25" t="s">
        <v>12</v>
      </c>
      <c r="C32" s="26" t="s">
        <v>113</v>
      </c>
      <c r="D32" s="26" t="s">
        <v>114</v>
      </c>
      <c r="E32" s="26" t="s">
        <v>115</v>
      </c>
      <c r="F32" s="21"/>
      <c r="G32" s="13">
        <v>1</v>
      </c>
      <c r="H32" s="13"/>
      <c r="I32" s="13"/>
      <c r="J32" s="13"/>
      <c r="K32" s="13"/>
      <c r="L32" s="13"/>
      <c r="M32" s="13"/>
      <c r="N32" s="13"/>
      <c r="O32" s="13"/>
      <c r="P32" s="7"/>
      <c r="Q32" s="18"/>
      <c r="R32" s="18"/>
      <c r="S32" s="19">
        <f t="shared" si="8"/>
        <v>0.1111111111111111</v>
      </c>
      <c r="T32" s="19">
        <f t="shared" si="9"/>
        <v>0.88888888888888884</v>
      </c>
      <c r="U32" s="4"/>
      <c r="V32" s="4"/>
      <c r="W32" s="4"/>
      <c r="X32" s="4"/>
      <c r="Y32" s="4"/>
    </row>
    <row r="33" spans="1:25" ht="15" thickBot="1">
      <c r="A33" s="20">
        <v>30</v>
      </c>
      <c r="B33" s="25" t="s">
        <v>12</v>
      </c>
      <c r="C33" s="26" t="s">
        <v>116</v>
      </c>
      <c r="D33" s="26" t="s">
        <v>117</v>
      </c>
      <c r="E33" s="26" t="s">
        <v>118</v>
      </c>
      <c r="F33" s="21"/>
      <c r="G33" s="13">
        <v>1</v>
      </c>
      <c r="H33" s="13"/>
      <c r="I33" s="13"/>
      <c r="J33" s="13"/>
      <c r="K33" s="13"/>
      <c r="L33" s="13"/>
      <c r="M33" s="13"/>
      <c r="N33" s="13"/>
      <c r="O33" s="13"/>
      <c r="P33" s="7"/>
      <c r="Q33" s="18"/>
      <c r="R33" s="18"/>
      <c r="S33" s="19">
        <f t="shared" si="8"/>
        <v>0.1111111111111111</v>
      </c>
      <c r="T33" s="19">
        <f t="shared" si="9"/>
        <v>0.88888888888888884</v>
      </c>
      <c r="U33" s="4"/>
      <c r="V33" s="4"/>
      <c r="W33" s="4"/>
      <c r="X33" s="4"/>
      <c r="Y33" s="4"/>
    </row>
  </sheetData>
  <mergeCells count="1">
    <mergeCell ref="B2:Y2"/>
  </mergeCells>
  <phoneticPr fontId="12" type="noConversion"/>
  <conditionalFormatting sqref="T4:T33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S4:S33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T4:T33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S4:S33</xm:sqref>
        </x14:conditionalFormatting>
        <x14:conditionalFormatting xmlns:xm="http://schemas.microsoft.com/office/excel/2006/main">
          <x14:cfRule type="iconSet" priority="78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G4:R33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O31"/>
  <sheetViews>
    <sheetView tabSelected="1" zoomScale="80" zoomScaleNormal="80" workbookViewId="0">
      <selection activeCell="B9" sqref="B9"/>
    </sheetView>
  </sheetViews>
  <sheetFormatPr baseColWidth="10" defaultRowHeight="14.5"/>
  <cols>
    <col min="1" max="1" width="4.453125" customWidth="1"/>
    <col min="2" max="2" width="18" bestFit="1" customWidth="1"/>
    <col min="3" max="3" width="26.7265625" customWidth="1"/>
    <col min="4" max="15" width="16.81640625" customWidth="1"/>
  </cols>
  <sheetData>
    <row r="1" spans="1:15">
      <c r="A1" s="14"/>
      <c r="B1" s="33" t="s">
        <v>23</v>
      </c>
      <c r="C1" s="34"/>
      <c r="D1" s="15" t="s">
        <v>119</v>
      </c>
      <c r="E1" s="15" t="s">
        <v>120</v>
      </c>
      <c r="F1" s="15" t="s">
        <v>121</v>
      </c>
      <c r="G1" s="15" t="s">
        <v>122</v>
      </c>
      <c r="H1" s="15" t="s">
        <v>123</v>
      </c>
      <c r="I1" s="15" t="s">
        <v>124</v>
      </c>
      <c r="J1" s="15" t="s">
        <v>125</v>
      </c>
      <c r="K1" s="15" t="s">
        <v>126</v>
      </c>
      <c r="L1" s="15" t="s">
        <v>127</v>
      </c>
      <c r="M1" s="15" t="s">
        <v>128</v>
      </c>
      <c r="N1" s="15" t="s">
        <v>129</v>
      </c>
      <c r="O1" s="15" t="s">
        <v>130</v>
      </c>
    </row>
    <row r="2" spans="1:15" ht="15" customHeight="1" thickBot="1">
      <c r="A2" s="35">
        <v>1</v>
      </c>
      <c r="B2" s="36" t="s">
        <v>132</v>
      </c>
      <c r="C2" s="36" t="s">
        <v>133</v>
      </c>
      <c r="D2" s="29" t="s">
        <v>26</v>
      </c>
      <c r="E2" s="29"/>
      <c r="F2" s="31" t="s">
        <v>25</v>
      </c>
      <c r="G2" s="29"/>
      <c r="H2" s="29"/>
      <c r="I2" s="29" t="s">
        <v>26</v>
      </c>
      <c r="J2" s="29"/>
      <c r="K2" s="31" t="s">
        <v>25</v>
      </c>
      <c r="L2" s="29"/>
      <c r="M2" s="29"/>
      <c r="N2" s="29" t="s">
        <v>26</v>
      </c>
      <c r="O2" s="29"/>
    </row>
    <row r="3" spans="1:15" ht="15" customHeight="1" thickBot="1">
      <c r="A3" s="12">
        <v>2</v>
      </c>
      <c r="B3" s="26" t="s">
        <v>24</v>
      </c>
      <c r="C3" s="26" t="s">
        <v>36</v>
      </c>
      <c r="D3" s="30"/>
      <c r="E3" s="30"/>
      <c r="F3" s="32"/>
      <c r="G3" s="30"/>
      <c r="H3" s="30"/>
      <c r="I3" s="30"/>
      <c r="J3" s="30"/>
      <c r="K3" s="32"/>
      <c r="L3" s="30"/>
      <c r="M3" s="30"/>
      <c r="N3" s="30"/>
      <c r="O3" s="30"/>
    </row>
    <row r="4" spans="1:15" ht="15" customHeight="1" thickBot="1">
      <c r="A4" s="12">
        <v>3</v>
      </c>
      <c r="B4" s="26" t="s">
        <v>33</v>
      </c>
      <c r="C4" s="26" t="s">
        <v>38</v>
      </c>
      <c r="D4" s="30"/>
      <c r="E4" s="30"/>
      <c r="F4" s="32"/>
      <c r="G4" s="30"/>
      <c r="H4" s="30"/>
      <c r="I4" s="30"/>
      <c r="J4" s="30"/>
      <c r="K4" s="32"/>
      <c r="L4" s="30"/>
      <c r="M4" s="30"/>
      <c r="N4" s="30"/>
      <c r="O4" s="30"/>
    </row>
    <row r="5" spans="1:15" ht="15" customHeight="1" thickBot="1">
      <c r="A5" s="12">
        <v>4</v>
      </c>
      <c r="B5" s="26" t="s">
        <v>40</v>
      </c>
      <c r="C5" s="26" t="s">
        <v>41</v>
      </c>
      <c r="D5" s="30"/>
      <c r="E5" s="30"/>
      <c r="F5" s="32"/>
      <c r="G5" s="30"/>
      <c r="H5" s="30"/>
      <c r="I5" s="30"/>
      <c r="J5" s="30"/>
      <c r="K5" s="32"/>
      <c r="L5" s="30"/>
      <c r="M5" s="30"/>
      <c r="N5" s="30"/>
      <c r="O5" s="30"/>
    </row>
    <row r="6" spans="1:15" ht="15" customHeight="1" thickBot="1">
      <c r="A6" s="12">
        <v>5</v>
      </c>
      <c r="B6" s="26" t="s">
        <v>43</v>
      </c>
      <c r="C6" s="26" t="s">
        <v>44</v>
      </c>
      <c r="D6" s="30"/>
      <c r="E6" s="30"/>
      <c r="F6" s="32"/>
      <c r="G6" s="30"/>
      <c r="H6" s="30"/>
      <c r="I6" s="30"/>
      <c r="J6" s="30"/>
      <c r="K6" s="32"/>
      <c r="L6" s="30"/>
      <c r="M6" s="30"/>
      <c r="N6" s="30"/>
      <c r="O6" s="30"/>
    </row>
    <row r="7" spans="1:15" ht="15" customHeight="1" thickBot="1">
      <c r="A7" s="35">
        <v>6</v>
      </c>
      <c r="B7" s="36"/>
      <c r="C7" s="36"/>
      <c r="D7" s="30"/>
      <c r="E7" s="30"/>
      <c r="F7" s="32"/>
      <c r="G7" s="30"/>
      <c r="H7" s="30"/>
      <c r="I7" s="30"/>
      <c r="J7" s="30"/>
      <c r="K7" s="32"/>
      <c r="L7" s="30"/>
      <c r="M7" s="30"/>
      <c r="N7" s="30"/>
      <c r="O7" s="30"/>
    </row>
    <row r="8" spans="1:15" ht="15" customHeight="1" thickBot="1">
      <c r="A8" s="35">
        <v>7</v>
      </c>
      <c r="B8" s="36" t="s">
        <v>49</v>
      </c>
      <c r="C8" s="36" t="s">
        <v>50</v>
      </c>
      <c r="D8" s="31" t="s">
        <v>25</v>
      </c>
      <c r="E8" s="29"/>
      <c r="F8" s="29"/>
      <c r="G8" s="29" t="s">
        <v>26</v>
      </c>
      <c r="H8" s="29"/>
      <c r="I8" s="31" t="s">
        <v>25</v>
      </c>
      <c r="J8" s="29"/>
      <c r="K8" s="29"/>
      <c r="L8" s="29" t="s">
        <v>26</v>
      </c>
      <c r="M8" s="29"/>
      <c r="N8" s="31" t="s">
        <v>25</v>
      </c>
      <c r="O8" s="29"/>
    </row>
    <row r="9" spans="1:15" ht="15" customHeight="1" thickBot="1">
      <c r="A9" s="35">
        <v>8</v>
      </c>
      <c r="B9" s="36" t="s">
        <v>134</v>
      </c>
      <c r="C9" s="36" t="s">
        <v>135</v>
      </c>
      <c r="D9" s="32"/>
      <c r="E9" s="30"/>
      <c r="F9" s="30"/>
      <c r="G9" s="30"/>
      <c r="H9" s="30"/>
      <c r="I9" s="32"/>
      <c r="J9" s="30"/>
      <c r="K9" s="30"/>
      <c r="L9" s="30"/>
      <c r="M9" s="30"/>
      <c r="N9" s="32"/>
      <c r="O9" s="30"/>
    </row>
    <row r="10" spans="1:15" ht="15" customHeight="1" thickBot="1">
      <c r="A10" s="35">
        <v>9</v>
      </c>
      <c r="B10" s="36" t="s">
        <v>55</v>
      </c>
      <c r="C10" s="36" t="s">
        <v>56</v>
      </c>
      <c r="D10" s="32"/>
      <c r="E10" s="30"/>
      <c r="F10" s="30"/>
      <c r="G10" s="30"/>
      <c r="H10" s="30"/>
      <c r="I10" s="32"/>
      <c r="J10" s="30"/>
      <c r="K10" s="30"/>
      <c r="L10" s="30"/>
      <c r="M10" s="30"/>
      <c r="N10" s="32"/>
      <c r="O10" s="30"/>
    </row>
    <row r="11" spans="1:15" ht="15" customHeight="1" thickBot="1">
      <c r="A11" s="35">
        <v>10</v>
      </c>
      <c r="B11" s="36" t="s">
        <v>33</v>
      </c>
      <c r="C11" s="36" t="s">
        <v>58</v>
      </c>
      <c r="D11" s="32"/>
      <c r="E11" s="30"/>
      <c r="F11" s="30"/>
      <c r="G11" s="30"/>
      <c r="H11" s="30"/>
      <c r="I11" s="32"/>
      <c r="J11" s="30"/>
      <c r="K11" s="30"/>
      <c r="L11" s="30"/>
      <c r="M11" s="30"/>
      <c r="N11" s="32"/>
      <c r="O11" s="30"/>
    </row>
    <row r="12" spans="1:15" ht="15" customHeight="1" thickBot="1">
      <c r="A12" s="35">
        <v>11</v>
      </c>
      <c r="B12" s="36" t="s">
        <v>60</v>
      </c>
      <c r="C12" s="36" t="s">
        <v>61</v>
      </c>
      <c r="D12" s="32"/>
      <c r="E12" s="30"/>
      <c r="F12" s="30"/>
      <c r="G12" s="30"/>
      <c r="H12" s="30"/>
      <c r="I12" s="32"/>
      <c r="J12" s="30"/>
      <c r="K12" s="30"/>
      <c r="L12" s="30"/>
      <c r="M12" s="30"/>
      <c r="N12" s="32"/>
      <c r="O12" s="30"/>
    </row>
    <row r="13" spans="1:15" ht="15" customHeight="1" thickBot="1">
      <c r="A13" s="35">
        <v>12</v>
      </c>
      <c r="B13" s="36" t="s">
        <v>63</v>
      </c>
      <c r="C13" s="36" t="s">
        <v>64</v>
      </c>
      <c r="D13" s="32"/>
      <c r="E13" s="30"/>
      <c r="F13" s="30"/>
      <c r="G13" s="30"/>
      <c r="H13" s="30"/>
      <c r="I13" s="32"/>
      <c r="J13" s="30"/>
      <c r="K13" s="30"/>
      <c r="L13" s="30"/>
      <c r="M13" s="30"/>
      <c r="N13" s="32"/>
      <c r="O13" s="30"/>
    </row>
    <row r="14" spans="1:15" ht="15" customHeight="1" thickBot="1">
      <c r="A14" s="35">
        <v>13</v>
      </c>
      <c r="B14" s="36" t="s">
        <v>66</v>
      </c>
      <c r="C14" s="36" t="s">
        <v>67</v>
      </c>
      <c r="D14" s="29"/>
      <c r="E14" s="29" t="s">
        <v>26</v>
      </c>
      <c r="F14" s="29"/>
      <c r="G14" s="31" t="s">
        <v>25</v>
      </c>
      <c r="H14" s="29"/>
      <c r="I14" s="29"/>
      <c r="J14" s="29" t="s">
        <v>26</v>
      </c>
      <c r="K14" s="29"/>
      <c r="L14" s="31" t="s">
        <v>25</v>
      </c>
      <c r="M14" s="29"/>
      <c r="N14" s="29"/>
      <c r="O14" s="29" t="s">
        <v>26</v>
      </c>
    </row>
    <row r="15" spans="1:15" ht="15" customHeight="1" thickBot="1">
      <c r="A15" s="35">
        <v>14</v>
      </c>
      <c r="B15" s="36" t="s">
        <v>69</v>
      </c>
      <c r="C15" s="36" t="s">
        <v>70</v>
      </c>
      <c r="D15" s="30"/>
      <c r="E15" s="30"/>
      <c r="F15" s="30"/>
      <c r="G15" s="32"/>
      <c r="H15" s="30"/>
      <c r="I15" s="30"/>
      <c r="J15" s="30"/>
      <c r="K15" s="30"/>
      <c r="L15" s="32"/>
      <c r="M15" s="30"/>
      <c r="N15" s="30"/>
      <c r="O15" s="30"/>
    </row>
    <row r="16" spans="1:15" ht="15" customHeight="1" thickBot="1">
      <c r="A16" s="35">
        <v>15</v>
      </c>
      <c r="B16" s="36" t="s">
        <v>72</v>
      </c>
      <c r="C16" s="36" t="s">
        <v>73</v>
      </c>
      <c r="D16" s="30"/>
      <c r="E16" s="30"/>
      <c r="F16" s="30"/>
      <c r="G16" s="32"/>
      <c r="H16" s="30"/>
      <c r="I16" s="30"/>
      <c r="J16" s="30"/>
      <c r="K16" s="30"/>
      <c r="L16" s="32"/>
      <c r="M16" s="30"/>
      <c r="N16" s="30"/>
      <c r="O16" s="30"/>
    </row>
    <row r="17" spans="1:15" ht="15" customHeight="1" thickBot="1">
      <c r="A17" s="35">
        <v>16</v>
      </c>
      <c r="B17" s="36" t="s">
        <v>75</v>
      </c>
      <c r="C17" s="36" t="s">
        <v>76</v>
      </c>
      <c r="D17" s="30"/>
      <c r="E17" s="30"/>
      <c r="F17" s="30"/>
      <c r="G17" s="32"/>
      <c r="H17" s="30"/>
      <c r="I17" s="30"/>
      <c r="J17" s="30"/>
      <c r="K17" s="30"/>
      <c r="L17" s="32"/>
      <c r="M17" s="30"/>
      <c r="N17" s="30"/>
      <c r="O17" s="30"/>
    </row>
    <row r="18" spans="1:15" ht="15" customHeight="1" thickBot="1">
      <c r="A18" s="35">
        <v>17</v>
      </c>
      <c r="B18" s="36" t="s">
        <v>78</v>
      </c>
      <c r="C18" s="36" t="s">
        <v>79</v>
      </c>
      <c r="D18" s="30"/>
      <c r="E18" s="30"/>
      <c r="F18" s="30"/>
      <c r="G18" s="32"/>
      <c r="H18" s="30"/>
      <c r="I18" s="30"/>
      <c r="J18" s="30"/>
      <c r="K18" s="30"/>
      <c r="L18" s="32"/>
      <c r="M18" s="30"/>
      <c r="N18" s="30"/>
      <c r="O18" s="30"/>
    </row>
    <row r="19" spans="1:15" ht="15" customHeight="1" thickBot="1">
      <c r="A19" s="35">
        <v>18</v>
      </c>
      <c r="B19" s="36" t="s">
        <v>81</v>
      </c>
      <c r="C19" s="36" t="s">
        <v>82</v>
      </c>
      <c r="D19" s="30"/>
      <c r="E19" s="30"/>
      <c r="F19" s="30"/>
      <c r="G19" s="32"/>
      <c r="H19" s="30"/>
      <c r="I19" s="30"/>
      <c r="J19" s="30"/>
      <c r="K19" s="30"/>
      <c r="L19" s="32"/>
      <c r="M19" s="30"/>
      <c r="N19" s="30"/>
      <c r="O19" s="30"/>
    </row>
    <row r="20" spans="1:15" ht="15" customHeight="1" thickBot="1">
      <c r="A20" s="35">
        <v>19</v>
      </c>
      <c r="B20" s="36" t="s">
        <v>84</v>
      </c>
      <c r="C20" s="36" t="s">
        <v>85</v>
      </c>
      <c r="D20" s="29"/>
      <c r="E20" s="31" t="s">
        <v>25</v>
      </c>
      <c r="F20" s="29"/>
      <c r="G20" s="29"/>
      <c r="H20" s="29" t="s">
        <v>26</v>
      </c>
      <c r="I20" s="29"/>
      <c r="J20" s="31" t="s">
        <v>25</v>
      </c>
      <c r="K20" s="29"/>
      <c r="L20" s="29"/>
      <c r="M20" s="29" t="s">
        <v>26</v>
      </c>
      <c r="N20" s="29"/>
      <c r="O20" s="31" t="s">
        <v>25</v>
      </c>
    </row>
    <row r="21" spans="1:15" ht="15" customHeight="1" thickBot="1">
      <c r="A21" s="35">
        <v>20</v>
      </c>
      <c r="B21" s="36" t="s">
        <v>87</v>
      </c>
      <c r="C21" s="36" t="s">
        <v>88</v>
      </c>
      <c r="D21" s="30"/>
      <c r="E21" s="32"/>
      <c r="F21" s="30"/>
      <c r="G21" s="30"/>
      <c r="H21" s="30"/>
      <c r="I21" s="30"/>
      <c r="J21" s="32"/>
      <c r="K21" s="30"/>
      <c r="L21" s="30"/>
      <c r="M21" s="30"/>
      <c r="N21" s="30"/>
      <c r="O21" s="32"/>
    </row>
    <row r="22" spans="1:15" ht="15" customHeight="1" thickBot="1">
      <c r="A22" s="35">
        <v>21</v>
      </c>
      <c r="B22" s="36" t="s">
        <v>90</v>
      </c>
      <c r="C22" s="36" t="s">
        <v>91</v>
      </c>
      <c r="D22" s="30"/>
      <c r="E22" s="32"/>
      <c r="F22" s="30"/>
      <c r="G22" s="30"/>
      <c r="H22" s="30"/>
      <c r="I22" s="30"/>
      <c r="J22" s="32"/>
      <c r="K22" s="30"/>
      <c r="L22" s="30"/>
      <c r="M22" s="30"/>
      <c r="N22" s="30"/>
      <c r="O22" s="32"/>
    </row>
    <row r="23" spans="1:15" ht="15" customHeight="1" thickBot="1">
      <c r="A23" s="35">
        <v>22</v>
      </c>
      <c r="B23" s="36"/>
      <c r="C23" s="36"/>
      <c r="D23" s="30"/>
      <c r="E23" s="32"/>
      <c r="F23" s="30"/>
      <c r="G23" s="30"/>
      <c r="H23" s="30"/>
      <c r="I23" s="30"/>
      <c r="J23" s="32"/>
      <c r="K23" s="30"/>
      <c r="L23" s="30"/>
      <c r="M23" s="30"/>
      <c r="N23" s="30"/>
      <c r="O23" s="32"/>
    </row>
    <row r="24" spans="1:15" ht="15" customHeight="1" thickBot="1">
      <c r="A24" s="35">
        <v>23</v>
      </c>
      <c r="B24" s="36" t="s">
        <v>96</v>
      </c>
      <c r="C24" s="36" t="s">
        <v>97</v>
      </c>
      <c r="D24" s="30"/>
      <c r="E24" s="32"/>
      <c r="F24" s="30"/>
      <c r="G24" s="30"/>
      <c r="H24" s="30"/>
      <c r="I24" s="30"/>
      <c r="J24" s="32"/>
      <c r="K24" s="30"/>
      <c r="L24" s="30"/>
      <c r="M24" s="30"/>
      <c r="N24" s="30"/>
      <c r="O24" s="32"/>
    </row>
    <row r="25" spans="1:15" ht="15" customHeight="1" thickBot="1">
      <c r="A25" s="35">
        <v>24</v>
      </c>
      <c r="B25" s="36" t="s">
        <v>99</v>
      </c>
      <c r="C25" s="36" t="s">
        <v>100</v>
      </c>
      <c r="D25" s="30"/>
      <c r="E25" s="32"/>
      <c r="F25" s="30"/>
      <c r="G25" s="30"/>
      <c r="H25" s="30"/>
      <c r="I25" s="30"/>
      <c r="J25" s="32"/>
      <c r="K25" s="30"/>
      <c r="L25" s="30"/>
      <c r="M25" s="30"/>
      <c r="N25" s="30"/>
      <c r="O25" s="32"/>
    </row>
    <row r="26" spans="1:15" ht="15" customHeight="1" thickBot="1">
      <c r="A26" s="35">
        <v>25</v>
      </c>
      <c r="B26" s="36" t="s">
        <v>102</v>
      </c>
      <c r="C26" s="36" t="s">
        <v>103</v>
      </c>
      <c r="D26" s="29"/>
      <c r="E26" s="29"/>
      <c r="F26" s="29" t="s">
        <v>26</v>
      </c>
      <c r="G26" s="29"/>
      <c r="H26" s="31" t="s">
        <v>25</v>
      </c>
      <c r="I26" s="29"/>
      <c r="J26" s="29"/>
      <c r="K26" s="29" t="s">
        <v>26</v>
      </c>
      <c r="L26" s="29"/>
      <c r="M26" s="31" t="s">
        <v>25</v>
      </c>
      <c r="N26" s="29"/>
      <c r="O26" s="29"/>
    </row>
    <row r="27" spans="1:15" ht="15" customHeight="1" thickBot="1">
      <c r="A27" s="35">
        <v>26</v>
      </c>
      <c r="B27" s="36" t="s">
        <v>105</v>
      </c>
      <c r="C27" s="36" t="s">
        <v>106</v>
      </c>
      <c r="D27" s="30"/>
      <c r="E27" s="30"/>
      <c r="F27" s="30"/>
      <c r="G27" s="30"/>
      <c r="H27" s="32"/>
      <c r="I27" s="30"/>
      <c r="J27" s="30"/>
      <c r="K27" s="30"/>
      <c r="L27" s="30"/>
      <c r="M27" s="32"/>
      <c r="N27" s="30"/>
      <c r="O27" s="30"/>
    </row>
    <row r="28" spans="1:15" ht="15" customHeight="1" thickBot="1">
      <c r="A28" s="35">
        <v>27</v>
      </c>
      <c r="B28" s="36" t="s">
        <v>108</v>
      </c>
      <c r="C28" s="36" t="s">
        <v>109</v>
      </c>
      <c r="D28" s="30"/>
      <c r="E28" s="30"/>
      <c r="F28" s="30"/>
      <c r="G28" s="30"/>
      <c r="H28" s="32"/>
      <c r="I28" s="30"/>
      <c r="J28" s="30"/>
      <c r="K28" s="30"/>
      <c r="L28" s="30"/>
      <c r="M28" s="32"/>
      <c r="N28" s="30"/>
      <c r="O28" s="30"/>
    </row>
    <row r="29" spans="1:15" ht="15" customHeight="1" thickBot="1">
      <c r="A29" s="35">
        <v>28</v>
      </c>
      <c r="B29" s="36" t="s">
        <v>111</v>
      </c>
      <c r="C29" s="36" t="s">
        <v>112</v>
      </c>
      <c r="D29" s="30"/>
      <c r="E29" s="30"/>
      <c r="F29" s="30"/>
      <c r="G29" s="30"/>
      <c r="H29" s="32"/>
      <c r="I29" s="30"/>
      <c r="J29" s="30"/>
      <c r="K29" s="30"/>
      <c r="L29" s="30"/>
      <c r="M29" s="32"/>
      <c r="N29" s="30"/>
      <c r="O29" s="30"/>
    </row>
    <row r="30" spans="1:15" ht="15" customHeight="1" thickBot="1">
      <c r="A30" s="35">
        <v>29</v>
      </c>
      <c r="B30" s="36" t="s">
        <v>114</v>
      </c>
      <c r="C30" s="36" t="s">
        <v>115</v>
      </c>
      <c r="D30" s="30"/>
      <c r="E30" s="30"/>
      <c r="F30" s="30"/>
      <c r="G30" s="30"/>
      <c r="H30" s="32"/>
      <c r="I30" s="30"/>
      <c r="J30" s="30"/>
      <c r="K30" s="30"/>
      <c r="L30" s="30"/>
      <c r="M30" s="32"/>
      <c r="N30" s="30"/>
      <c r="O30" s="30"/>
    </row>
    <row r="31" spans="1:15" ht="15" customHeight="1" thickBot="1">
      <c r="A31" s="35">
        <v>30</v>
      </c>
      <c r="B31" s="36" t="s">
        <v>117</v>
      </c>
      <c r="C31" s="36" t="s">
        <v>118</v>
      </c>
      <c r="D31" s="30"/>
      <c r="E31" s="30"/>
      <c r="F31" s="30"/>
      <c r="G31" s="30"/>
      <c r="H31" s="32"/>
      <c r="I31" s="30"/>
      <c r="J31" s="30"/>
      <c r="K31" s="30"/>
      <c r="L31" s="30"/>
      <c r="M31" s="32"/>
      <c r="N31" s="30"/>
      <c r="O31" s="30"/>
    </row>
  </sheetData>
  <mergeCells count="61">
    <mergeCell ref="D26:D31"/>
    <mergeCell ref="E26:E31"/>
    <mergeCell ref="F26:F31"/>
    <mergeCell ref="G26:G31"/>
    <mergeCell ref="H26:H31"/>
    <mergeCell ref="I14:I19"/>
    <mergeCell ref="J14:J19"/>
    <mergeCell ref="D20:D25"/>
    <mergeCell ref="E20:E25"/>
    <mergeCell ref="F20:F25"/>
    <mergeCell ref="G20:G25"/>
    <mergeCell ref="H14:H19"/>
    <mergeCell ref="B1:C1"/>
    <mergeCell ref="D14:D19"/>
    <mergeCell ref="E14:E19"/>
    <mergeCell ref="F14:F19"/>
    <mergeCell ref="G14:G19"/>
    <mergeCell ref="I2:I7"/>
    <mergeCell ref="J2:J7"/>
    <mergeCell ref="D8:D13"/>
    <mergeCell ref="E8:E13"/>
    <mergeCell ref="F8:F13"/>
    <mergeCell ref="G8:G13"/>
    <mergeCell ref="H8:H13"/>
    <mergeCell ref="I8:I13"/>
    <mergeCell ref="J8:J13"/>
    <mergeCell ref="D2:D7"/>
    <mergeCell ref="E2:E7"/>
    <mergeCell ref="F2:F7"/>
    <mergeCell ref="G2:G7"/>
    <mergeCell ref="H2:H7"/>
    <mergeCell ref="H20:H25"/>
    <mergeCell ref="I20:I25"/>
    <mergeCell ref="J20:J25"/>
    <mergeCell ref="I26:I31"/>
    <mergeCell ref="J26:J31"/>
    <mergeCell ref="K2:K7"/>
    <mergeCell ref="L2:L7"/>
    <mergeCell ref="M2:M7"/>
    <mergeCell ref="N2:N7"/>
    <mergeCell ref="O2:O7"/>
    <mergeCell ref="K8:K13"/>
    <mergeCell ref="L8:L13"/>
    <mergeCell ref="M8:M13"/>
    <mergeCell ref="N8:N13"/>
    <mergeCell ref="O8:O13"/>
    <mergeCell ref="K14:K19"/>
    <mergeCell ref="L14:L19"/>
    <mergeCell ref="M14:M19"/>
    <mergeCell ref="N14:N19"/>
    <mergeCell ref="O14:O19"/>
    <mergeCell ref="K20:K25"/>
    <mergeCell ref="L20:L25"/>
    <mergeCell ref="M20:M25"/>
    <mergeCell ref="N20:N25"/>
    <mergeCell ref="O20:O25"/>
    <mergeCell ref="K26:K31"/>
    <mergeCell ref="L26:L31"/>
    <mergeCell ref="M26:M31"/>
    <mergeCell ref="N26:N31"/>
    <mergeCell ref="O26:O31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2026-06-03T12:45:38Z</dcterms:modified>
</cp:coreProperties>
</file>